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135" windowWidth="20940" windowHeight="11895"/>
  </bookViews>
  <sheets>
    <sheet name="Лист1" sheetId="1" r:id="rId1"/>
    <sheet name="Лист2" sheetId="2" r:id="rId2"/>
    <sheet name="Лист3" sheetId="3" r:id="rId3"/>
  </sheets>
  <calcPr calcId="144525"/>
</workbook>
</file>

<file path=xl/calcChain.xml><?xml version="1.0" encoding="utf-8"?>
<calcChain xmlns="http://schemas.openxmlformats.org/spreadsheetml/2006/main">
  <c r="H65" i="1" l="1"/>
  <c r="H64" i="1"/>
  <c r="H63" i="1"/>
  <c r="H62" i="1"/>
  <c r="H61" i="1"/>
  <c r="H60" i="1"/>
  <c r="H59" i="1"/>
  <c r="H58" i="1"/>
  <c r="H57" i="1"/>
  <c r="H56" i="1"/>
  <c r="H55" i="1"/>
  <c r="H54" i="1"/>
  <c r="H53" i="1"/>
  <c r="H52" i="1"/>
  <c r="H51" i="1"/>
  <c r="H50" i="1"/>
  <c r="H49" i="1"/>
  <c r="H48" i="1"/>
  <c r="H47" i="1"/>
  <c r="H46" i="1"/>
  <c r="H45" i="1"/>
  <c r="H44" i="1"/>
  <c r="H43" i="1"/>
  <c r="H42" i="1"/>
  <c r="H41" i="1"/>
  <c r="H40" i="1"/>
  <c r="H39" i="1"/>
  <c r="H38" i="1"/>
  <c r="H37" i="1"/>
  <c r="H36" i="1"/>
</calcChain>
</file>

<file path=xl/sharedStrings.xml><?xml version="1.0" encoding="utf-8"?>
<sst xmlns="http://schemas.openxmlformats.org/spreadsheetml/2006/main" count="112" uniqueCount="86">
  <si>
    <t>(На фирменном бланке с банковскими реквизитами)</t>
  </si>
  <si>
    <t>ФОРМА №2</t>
  </si>
  <si>
    <t>КОММЕРЧЕСКОЕ ПРЕДЛОЖЕНИЕ</t>
  </si>
  <si>
    <t>№ пп</t>
  </si>
  <si>
    <t>Наименование данных</t>
  </si>
  <si>
    <t>Условия Заказчика (Организатора)</t>
  </si>
  <si>
    <t>Данные предложений Участников</t>
  </si>
  <si>
    <t>Наименование Участника</t>
  </si>
  <si>
    <t>Местонахождение Участника (почтовый адрес)</t>
  </si>
  <si>
    <t>Должность и Ф.И.О. Руководителя</t>
  </si>
  <si>
    <t>Контактная информация (телефон, E-mail):</t>
  </si>
  <si>
    <t>Юридический адрес:</t>
  </si>
  <si>
    <t>ИНН</t>
  </si>
  <si>
    <t>КПП</t>
  </si>
  <si>
    <t>ОКПО</t>
  </si>
  <si>
    <t>ОКВЭД</t>
  </si>
  <si>
    <t>Расчетный счет:</t>
  </si>
  <si>
    <t>Наименование банка:</t>
  </si>
  <si>
    <t>Кор.счет:</t>
  </si>
  <si>
    <t>БИК:</t>
  </si>
  <si>
    <t>Параметры поставки</t>
  </si>
  <si>
    <t>Изготовитель/посредник</t>
  </si>
  <si>
    <t>Условия оплаты</t>
  </si>
  <si>
    <t>Срок поставки</t>
  </si>
  <si>
    <t>Условия поставки</t>
  </si>
  <si>
    <t>Условия доставки (ж/д или автотранспортом)</t>
  </si>
  <si>
    <t>Тара и упаковка</t>
  </si>
  <si>
    <t>Наличие необходимых сертификатов (есть/нет)</t>
  </si>
  <si>
    <t>Наличие сведений о цепочке собственников Участника (есть/нет)</t>
  </si>
  <si>
    <t>Наличие свидетельства предприятия-изготовителя продукции (есть/нет)</t>
  </si>
  <si>
    <t>Гарантийный срок (указывается исчисление с момента ввода в эксплуатацию/поставки Товара/изготовления Товара</t>
  </si>
  <si>
    <t>Отнесение Организации к субъектам малого и среднего предпринимательства согласно форме №7 (является/не является)</t>
  </si>
  <si>
    <t>Дополнительные  условия (при наличии -указать)</t>
  </si>
  <si>
    <t>Данное предложение имеет правовой статус оферты и действительно</t>
  </si>
  <si>
    <t>С условиями проекта договора поставки ознакомлен и согласен:</t>
  </si>
  <si>
    <t>Планируемая цена закупки (без НДС)</t>
  </si>
  <si>
    <t>№</t>
  </si>
  <si>
    <t>Наименование продукции</t>
  </si>
  <si>
    <t>Ед. Изм.</t>
  </si>
  <si>
    <t>Кол-во</t>
  </si>
  <si>
    <t>Примечание</t>
  </si>
  <si>
    <t>** Изготовитель (указать наименование и страну)</t>
  </si>
  <si>
    <t>* Цена за ед. без НДС, руб.</t>
  </si>
  <si>
    <t>Сумма без НДС, руб.</t>
  </si>
  <si>
    <t>Фильтр ФЯК 592х287х300-6/25 кл. очистки G3</t>
  </si>
  <si>
    <t>шт</t>
  </si>
  <si>
    <t>Фильтр ФЯГ EU-3, габаритные размеры 920х609х50</t>
  </si>
  <si>
    <t>Фильтр ФЯК 4359 EU-4, габаритные размеры 429х287х300/5к</t>
  </si>
  <si>
    <t>Фильтр ФЯК 490х490х200-5/25 кл. очистки  G3</t>
  </si>
  <si>
    <t>Фильтр ФЯК 1000х500х360-10/25 кл. очистки G3</t>
  </si>
  <si>
    <t>Фильтр ФЯГ 785х845х50 класс очистки G-3</t>
  </si>
  <si>
    <t>Фильтр ФЯГ 360х870х50 класс очистки G-3</t>
  </si>
  <si>
    <t>Фильтр ФЯГ 1190х660х50 класс очистки G-3</t>
  </si>
  <si>
    <t>Фильтр ФЯГ  625х1250х50 класс очистки G-3</t>
  </si>
  <si>
    <t>Фильтр ФЯГ 490х870х50 класс очистки G-3</t>
  </si>
  <si>
    <t>Фильтр ФЯГ 270х570х50 класс очистки G-3</t>
  </si>
  <si>
    <t>Фильтр ФЯГ 300х710х50 класс очистки G-3</t>
  </si>
  <si>
    <t>Фильтр ФЯГ 2200х900х50 класс очистки G-3</t>
  </si>
  <si>
    <t>Фильтр ФЯГ 1085х490х48 класс очистки G3</t>
  </si>
  <si>
    <t>Фильтр ФЯГ 360х500х50 класс очистки G3</t>
  </si>
  <si>
    <t>Фильтр ФЯГ 870х360х35 класс очистки G3</t>
  </si>
  <si>
    <t>Фильтр  ФЯГ 715х345х50 кл. очитски G-3</t>
  </si>
  <si>
    <t>Фильтр воздушный ФВКас-I-500-500-98-G4/ОС1</t>
  </si>
  <si>
    <t>Фильтр воздушный ФВКас-I-635-405-65-G4/ОС1</t>
  </si>
  <si>
    <t>Фильтр воздушный ФВКас-I-450-450-50-G4/ОС1</t>
  </si>
  <si>
    <t>Фильтр воздушный ФВКас-I-900-900-50-G4/ОС1</t>
  </si>
  <si>
    <t>Фильтр воздушный ФВП-IV-635-405-20-G3/Сп</t>
  </si>
  <si>
    <t>Фильтр воздушный ФВП-IV-800-320-25-G3/Сп</t>
  </si>
  <si>
    <t>Фильтр ФЯК 395*195*200-4/25 кл. очистки G3</t>
  </si>
  <si>
    <t>Фильтр ФЯК 595*345*400-5/25 кл. очистки G3</t>
  </si>
  <si>
    <t>Фильтр ФЯК 595х295х520-6/25 кл. очистки G3</t>
  </si>
  <si>
    <t>Фильтр воздушный ФВК-1000-500-360-10-G3/25</t>
  </si>
  <si>
    <t>ИТОГО цена предложения участника, без НДС</t>
  </si>
  <si>
    <t>Включает все расходы</t>
  </si>
  <si>
    <t>НДС, 18%</t>
  </si>
  <si>
    <t>ИТОГО цена предложения участника, с НДС</t>
  </si>
  <si>
    <t>* Цена предложения: включает в себя стоимость тары, упаковки, маркировки, все налоги, пошлины, сборы и обязательные платежи в соответствии с действующим законодательством РФ, транспортные расходы, страховые расходы, расходы по хранению Продукции и выполнению погрузочно-разгрузочных работ у Поставщика, а также все иные расходы.</t>
  </si>
  <si>
    <t>** Не допускается предлагать одно наименование продукции разных изготовителей.</t>
  </si>
  <si>
    <t>ПРИЛОЖЕНИЕ:</t>
  </si>
  <si>
    <t>1. Сертификаты (соответствия, качества и иные необходимые сертификаты).</t>
  </si>
  <si>
    <t>2. Иные документы, подтверждающие соответствие Поставщика, его предложения и Продукции требованиям открытого запроса предложений.</t>
  </si>
  <si>
    <t>Должность лица (уполномоченного лица)</t>
  </si>
  <si>
    <t>Подпись</t>
  </si>
  <si>
    <t>Инициалы, фамилия</t>
  </si>
  <si>
    <t>М.П.</t>
  </si>
  <si>
    <t>На Ваш открытый одноэтапный запрос предложений № 81 от 13.10.2015 предлагаем поставку фильтров воздушных (далее - Продукция) для нужд филиала Невский ОАО "ТГК-1".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</si>
</sst>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 mmm\ yyyy\ &quot;г.&quot;"/>
  </numFmts>
  <fonts count="4" x14ac:knownFonts="1">
    <font>
      <sz val="11"/>
      <color theme="1"/>
      <name val="Calibri"/>
      <family val="2"/>
      <charset val="204"/>
      <scheme val="minor"/>
    </font>
    <font>
      <sz val="8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2">
    <xf numFmtId="0" fontId="0" fillId="0" borderId="0" xfId="0"/>
    <xf numFmtId="0" fontId="2" fillId="0" borderId="1" xfId="0" applyFont="1" applyBorder="1"/>
    <xf numFmtId="0" fontId="1" fillId="0" borderId="1" xfId="0" applyFont="1" applyBorder="1" applyAlignment="1">
      <alignment horizontal="center"/>
    </xf>
    <xf numFmtId="0" fontId="0" fillId="0" borderId="0" xfId="0" applyProtection="1">
      <protection locked="0"/>
    </xf>
    <xf numFmtId="0" fontId="1" fillId="0" borderId="0" xfId="0" applyFont="1" applyAlignment="1" applyProtection="1">
      <protection locked="0"/>
    </xf>
    <xf numFmtId="0" fontId="1" fillId="0" borderId="1" xfId="0" applyFont="1" applyBorder="1" applyProtection="1">
      <protection locked="0"/>
    </xf>
    <xf numFmtId="0" fontId="1" fillId="0" borderId="1" xfId="0" applyFont="1" applyBorder="1" applyAlignment="1" applyProtection="1">
      <alignment wrapText="1"/>
      <protection locked="0"/>
    </xf>
    <xf numFmtId="0" fontId="1" fillId="0" borderId="1" xfId="0" applyFont="1" applyBorder="1" applyAlignment="1" applyProtection="1">
      <alignment horizontal="center"/>
      <protection locked="0"/>
    </xf>
    <xf numFmtId="0" fontId="1" fillId="0" borderId="1" xfId="0" applyFont="1" applyBorder="1" applyAlignment="1" applyProtection="1">
      <alignment horizontal="center" wrapText="1"/>
      <protection locked="0"/>
    </xf>
    <xf numFmtId="2" fontId="1" fillId="0" borderId="1" xfId="0" applyNumberFormat="1" applyFont="1" applyBorder="1" applyProtection="1">
      <protection locked="0"/>
    </xf>
    <xf numFmtId="0" fontId="0" fillId="0" borderId="1" xfId="0" applyBorder="1"/>
    <xf numFmtId="0" fontId="1" fillId="0" borderId="0" xfId="0" applyFont="1" applyProtection="1">
      <protection locked="0"/>
    </xf>
    <xf numFmtId="0" fontId="2" fillId="0" borderId="0" xfId="0" applyFont="1" applyAlignment="1">
      <alignment horizontal="center"/>
    </xf>
    <xf numFmtId="0" fontId="0" fillId="0" borderId="6" xfId="0" applyBorder="1"/>
    <xf numFmtId="0" fontId="2" fillId="0" borderId="6" xfId="0" applyFont="1" applyBorder="1"/>
    <xf numFmtId="0" fontId="2" fillId="0" borderId="7" xfId="0" applyFont="1" applyBorder="1" applyAlignment="1" applyProtection="1">
      <alignment horizontal="center"/>
      <protection locked="0"/>
    </xf>
    <xf numFmtId="0" fontId="1" fillId="0" borderId="6" xfId="0" applyFont="1" applyBorder="1" applyAlignment="1" applyProtection="1">
      <alignment wrapText="1"/>
      <protection locked="0"/>
    </xf>
    <xf numFmtId="0" fontId="1" fillId="0" borderId="12" xfId="0" applyFont="1" applyBorder="1" applyAlignment="1" applyProtection="1">
      <alignment horizontal="center"/>
      <protection locked="0"/>
    </xf>
    <xf numFmtId="2" fontId="1" fillId="0" borderId="12" xfId="0" applyNumberFormat="1" applyFont="1" applyBorder="1" applyProtection="1"/>
    <xf numFmtId="2" fontId="2" fillId="0" borderId="12" xfId="0" applyNumberFormat="1" applyFont="1" applyBorder="1"/>
    <xf numFmtId="2" fontId="2" fillId="0" borderId="13" xfId="0" applyNumberFormat="1" applyFont="1" applyBorder="1"/>
    <xf numFmtId="0" fontId="2" fillId="0" borderId="15" xfId="0" applyFont="1" applyBorder="1" applyProtection="1">
      <protection locked="0"/>
    </xf>
    <xf numFmtId="0" fontId="1" fillId="0" borderId="16" xfId="0" applyFont="1" applyBorder="1" applyProtection="1">
      <protection locked="0"/>
    </xf>
    <xf numFmtId="0" fontId="1" fillId="0" borderId="17" xfId="0" applyFont="1" applyBorder="1" applyProtection="1">
      <protection locked="0"/>
    </xf>
    <xf numFmtId="0" fontId="1" fillId="0" borderId="16" xfId="0" applyFont="1" applyBorder="1" applyAlignment="1" applyProtection="1">
      <alignment horizontal="center"/>
      <protection locked="0"/>
    </xf>
    <xf numFmtId="0" fontId="0" fillId="0" borderId="16" xfId="0" applyBorder="1"/>
    <xf numFmtId="0" fontId="0" fillId="0" borderId="17" xfId="0" applyBorder="1"/>
    <xf numFmtId="0" fontId="1" fillId="0" borderId="2" xfId="0" applyFont="1" applyBorder="1" applyAlignment="1">
      <alignment wrapText="1"/>
    </xf>
    <xf numFmtId="0" fontId="0" fillId="0" borderId="2" xfId="0" applyBorder="1" applyAlignment="1">
      <alignment wrapText="1"/>
    </xf>
    <xf numFmtId="0" fontId="1" fillId="0" borderId="0" xfId="0" applyFont="1" applyAlignment="1">
      <alignment wrapText="1"/>
    </xf>
    <xf numFmtId="0" fontId="0" fillId="0" borderId="0" xfId="0" applyAlignment="1">
      <alignment wrapText="1"/>
    </xf>
    <xf numFmtId="0" fontId="2" fillId="0" borderId="0" xfId="0" applyFont="1" applyAlignment="1"/>
    <xf numFmtId="0" fontId="0" fillId="0" borderId="0" xfId="0" applyAlignment="1"/>
    <xf numFmtId="0" fontId="1" fillId="0" borderId="0" xfId="0" applyFont="1" applyAlignment="1"/>
    <xf numFmtId="0" fontId="0" fillId="0" borderId="3" xfId="0" applyBorder="1" applyAlignment="1" applyProtection="1">
      <alignment wrapText="1"/>
      <protection locked="0"/>
    </xf>
    <xf numFmtId="0" fontId="0" fillId="0" borderId="4" xfId="0" applyBorder="1" applyAlignment="1" applyProtection="1">
      <alignment wrapText="1"/>
      <protection locked="0"/>
    </xf>
    <xf numFmtId="0" fontId="0" fillId="0" borderId="5" xfId="0" applyBorder="1" applyAlignment="1" applyProtection="1">
      <alignment wrapText="1"/>
      <protection locked="0"/>
    </xf>
    <xf numFmtId="164" fontId="0" fillId="0" borderId="1" xfId="0" applyNumberFormat="1" applyBorder="1" applyAlignment="1" applyProtection="1">
      <protection locked="0"/>
    </xf>
    <xf numFmtId="164" fontId="0" fillId="0" borderId="12" xfId="0" applyNumberFormat="1" applyBorder="1" applyAlignment="1" applyProtection="1">
      <protection locked="0"/>
    </xf>
    <xf numFmtId="0" fontId="1" fillId="0" borderId="3" xfId="0" applyFont="1" applyBorder="1" applyAlignment="1" applyProtection="1">
      <alignment wrapText="1"/>
      <protection locked="0"/>
    </xf>
    <xf numFmtId="0" fontId="0" fillId="0" borderId="1" xfId="0" applyBorder="1" applyAlignment="1" applyProtection="1">
      <protection locked="0"/>
    </xf>
    <xf numFmtId="0" fontId="0" fillId="0" borderId="12" xfId="0" applyBorder="1" applyAlignment="1" applyProtection="1">
      <protection locked="0"/>
    </xf>
    <xf numFmtId="0" fontId="1" fillId="0" borderId="9" xfId="0" applyFont="1" applyBorder="1" applyAlignment="1" applyProtection="1">
      <alignment wrapText="1"/>
      <protection locked="0"/>
    </xf>
    <xf numFmtId="0" fontId="0" fillId="0" borderId="8" xfId="0" applyBorder="1" applyAlignment="1" applyProtection="1">
      <alignment wrapText="1"/>
      <protection locked="0"/>
    </xf>
    <xf numFmtId="0" fontId="0" fillId="0" borderId="10" xfId="0" applyBorder="1" applyAlignment="1" applyProtection="1">
      <alignment wrapText="1"/>
      <protection locked="0"/>
    </xf>
    <xf numFmtId="0" fontId="0" fillId="0" borderId="6" xfId="0" applyBorder="1" applyAlignment="1" applyProtection="1">
      <protection locked="0"/>
    </xf>
    <xf numFmtId="0" fontId="0" fillId="0" borderId="13" xfId="0" applyBorder="1" applyAlignment="1" applyProtection="1">
      <protection locked="0"/>
    </xf>
    <xf numFmtId="0" fontId="3" fillId="0" borderId="18" xfId="0" applyFont="1" applyBorder="1" applyAlignment="1" applyProtection="1">
      <alignment wrapText="1"/>
      <protection locked="0"/>
    </xf>
    <xf numFmtId="0" fontId="0" fillId="0" borderId="14" xfId="0" applyBorder="1" applyAlignment="1" applyProtection="1">
      <alignment wrapText="1"/>
      <protection locked="0"/>
    </xf>
    <xf numFmtId="0" fontId="1" fillId="0" borderId="1" xfId="0" applyFont="1" applyBorder="1" applyAlignment="1" applyProtection="1">
      <protection locked="0"/>
    </xf>
    <xf numFmtId="49" fontId="0" fillId="0" borderId="1" xfId="0" applyNumberFormat="1" applyBorder="1" applyAlignment="1" applyProtection="1">
      <protection locked="0"/>
    </xf>
    <xf numFmtId="49" fontId="0" fillId="0" borderId="12" xfId="0" applyNumberFormat="1" applyBorder="1" applyAlignment="1" applyProtection="1">
      <protection locked="0"/>
    </xf>
    <xf numFmtId="0" fontId="1" fillId="0" borderId="6" xfId="0" applyFont="1" applyBorder="1" applyAlignment="1" applyProtection="1">
      <protection locked="0"/>
    </xf>
    <xf numFmtId="49" fontId="0" fillId="0" borderId="6" xfId="0" applyNumberFormat="1" applyBorder="1" applyAlignment="1" applyProtection="1">
      <protection locked="0"/>
    </xf>
    <xf numFmtId="49" fontId="0" fillId="0" borderId="13" xfId="0" applyNumberFormat="1" applyBorder="1" applyAlignment="1" applyProtection="1">
      <protection locked="0"/>
    </xf>
    <xf numFmtId="0" fontId="2" fillId="0" borderId="0" xfId="0" applyFont="1" applyAlignment="1" applyProtection="1">
      <alignment wrapText="1"/>
      <protection locked="0"/>
    </xf>
    <xf numFmtId="0" fontId="0" fillId="0" borderId="0" xfId="0" applyAlignment="1" applyProtection="1">
      <alignment wrapText="1"/>
      <protection locked="0"/>
    </xf>
    <xf numFmtId="0" fontId="3" fillId="0" borderId="0" xfId="0" applyFont="1" applyAlignment="1" applyProtection="1">
      <alignment horizontal="center"/>
      <protection locked="0"/>
    </xf>
    <xf numFmtId="0" fontId="0" fillId="0" borderId="0" xfId="0" applyAlignment="1" applyProtection="1">
      <alignment horizontal="center"/>
      <protection locked="0"/>
    </xf>
    <xf numFmtId="0" fontId="2" fillId="0" borderId="7" xfId="0" applyFont="1" applyBorder="1" applyAlignment="1" applyProtection="1">
      <alignment horizontal="center"/>
      <protection locked="0"/>
    </xf>
    <xf numFmtId="0" fontId="0" fillId="0" borderId="7" xfId="0" applyBorder="1" applyAlignment="1" applyProtection="1">
      <alignment horizontal="center"/>
      <protection locked="0"/>
    </xf>
    <xf numFmtId="0" fontId="0" fillId="0" borderId="11" xfId="0" applyBorder="1" applyAlignment="1" applyProtection="1">
      <alignment horizontal="center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74"/>
  <sheetViews>
    <sheetView tabSelected="1" topLeftCell="A55" workbookViewId="0">
      <selection activeCell="B10" sqref="B10:E10"/>
    </sheetView>
  </sheetViews>
  <sheetFormatPr defaultRowHeight="15" x14ac:dyDescent="0.25"/>
  <cols>
    <col min="1" max="1" width="3.7109375" customWidth="1"/>
    <col min="2" max="2" width="36" customWidth="1"/>
    <col min="3" max="3" width="7.85546875" customWidth="1"/>
    <col min="4" max="4" width="12.42578125" customWidth="1"/>
    <col min="5" max="6" width="17" customWidth="1"/>
    <col min="7" max="7" width="13.140625" customWidth="1"/>
    <col min="8" max="8" width="17.7109375" customWidth="1"/>
  </cols>
  <sheetData>
    <row r="1" spans="1:8" s="3" customFormat="1" ht="35.25" customHeight="1" x14ac:dyDescent="0.25">
      <c r="A1" s="55" t="s">
        <v>0</v>
      </c>
      <c r="B1" s="56"/>
      <c r="C1" s="56"/>
      <c r="D1" s="56"/>
      <c r="H1" s="4" t="s">
        <v>1</v>
      </c>
    </row>
    <row r="2" spans="1:8" s="3" customFormat="1" ht="19.5" customHeight="1" x14ac:dyDescent="0.25">
      <c r="A2" s="57" t="s">
        <v>2</v>
      </c>
      <c r="B2" s="58"/>
      <c r="C2" s="58"/>
      <c r="D2" s="58"/>
      <c r="E2" s="58"/>
      <c r="F2" s="58"/>
      <c r="G2" s="58"/>
      <c r="H2" s="58"/>
    </row>
    <row r="3" spans="1:8" s="3" customFormat="1" ht="35.25" customHeight="1" x14ac:dyDescent="0.25">
      <c r="A3" s="55" t="s">
        <v>85</v>
      </c>
      <c r="B3" s="56"/>
      <c r="C3" s="56"/>
      <c r="D3" s="56"/>
      <c r="E3" s="56"/>
      <c r="F3" s="56"/>
      <c r="G3" s="56"/>
      <c r="H3" s="56"/>
    </row>
    <row r="4" spans="1:8" s="3" customFormat="1" ht="3.75" customHeight="1" thickBot="1" x14ac:dyDescent="0.3"/>
    <row r="5" spans="1:8" s="3" customFormat="1" ht="21.75" customHeight="1" thickBot="1" x14ac:dyDescent="0.3">
      <c r="A5" s="21" t="s">
        <v>3</v>
      </c>
      <c r="B5" s="15" t="s">
        <v>4</v>
      </c>
      <c r="C5" s="59" t="s">
        <v>5</v>
      </c>
      <c r="D5" s="60"/>
      <c r="E5" s="60"/>
      <c r="F5" s="59" t="s">
        <v>6</v>
      </c>
      <c r="G5" s="60"/>
      <c r="H5" s="61"/>
    </row>
    <row r="6" spans="1:8" s="3" customFormat="1" x14ac:dyDescent="0.25">
      <c r="A6" s="22">
        <v>1</v>
      </c>
      <c r="B6" s="49" t="s">
        <v>7</v>
      </c>
      <c r="C6" s="40"/>
      <c r="D6" s="40"/>
      <c r="E6" s="40"/>
      <c r="F6" s="40"/>
      <c r="G6" s="40"/>
      <c r="H6" s="41"/>
    </row>
    <row r="7" spans="1:8" s="3" customFormat="1" x14ac:dyDescent="0.25">
      <c r="A7" s="22">
        <v>2</v>
      </c>
      <c r="B7" s="49" t="s">
        <v>8</v>
      </c>
      <c r="C7" s="40"/>
      <c r="D7" s="40"/>
      <c r="E7" s="40"/>
      <c r="F7" s="40"/>
      <c r="G7" s="40"/>
      <c r="H7" s="41"/>
    </row>
    <row r="8" spans="1:8" s="3" customFormat="1" x14ac:dyDescent="0.25">
      <c r="A8" s="22">
        <v>3</v>
      </c>
      <c r="B8" s="49" t="s">
        <v>9</v>
      </c>
      <c r="C8" s="40"/>
      <c r="D8" s="40"/>
      <c r="E8" s="40"/>
      <c r="F8" s="40"/>
      <c r="G8" s="40"/>
      <c r="H8" s="41"/>
    </row>
    <row r="9" spans="1:8" s="3" customFormat="1" x14ac:dyDescent="0.25">
      <c r="A9" s="22">
        <v>4</v>
      </c>
      <c r="B9" s="49" t="s">
        <v>10</v>
      </c>
      <c r="C9" s="40"/>
      <c r="D9" s="40"/>
      <c r="E9" s="40"/>
      <c r="F9" s="40"/>
      <c r="G9" s="40"/>
      <c r="H9" s="41"/>
    </row>
    <row r="10" spans="1:8" s="3" customFormat="1" x14ac:dyDescent="0.25">
      <c r="A10" s="22">
        <v>5</v>
      </c>
      <c r="B10" s="49" t="s">
        <v>11</v>
      </c>
      <c r="C10" s="40"/>
      <c r="D10" s="40"/>
      <c r="E10" s="40"/>
      <c r="F10" s="40"/>
      <c r="G10" s="40"/>
      <c r="H10" s="41"/>
    </row>
    <row r="11" spans="1:8" s="3" customFormat="1" x14ac:dyDescent="0.25">
      <c r="A11" s="22">
        <v>6</v>
      </c>
      <c r="B11" s="49" t="s">
        <v>12</v>
      </c>
      <c r="C11" s="40"/>
      <c r="D11" s="40"/>
      <c r="E11" s="40"/>
      <c r="F11" s="50"/>
      <c r="G11" s="50"/>
      <c r="H11" s="51"/>
    </row>
    <row r="12" spans="1:8" s="3" customFormat="1" x14ac:dyDescent="0.25">
      <c r="A12" s="22">
        <v>7</v>
      </c>
      <c r="B12" s="49" t="s">
        <v>13</v>
      </c>
      <c r="C12" s="40"/>
      <c r="D12" s="40"/>
      <c r="E12" s="40"/>
      <c r="F12" s="50"/>
      <c r="G12" s="50"/>
      <c r="H12" s="51"/>
    </row>
    <row r="13" spans="1:8" s="3" customFormat="1" x14ac:dyDescent="0.25">
      <c r="A13" s="22">
        <v>8</v>
      </c>
      <c r="B13" s="49" t="s">
        <v>14</v>
      </c>
      <c r="C13" s="40"/>
      <c r="D13" s="40"/>
      <c r="E13" s="40"/>
      <c r="F13" s="50"/>
      <c r="G13" s="50"/>
      <c r="H13" s="51"/>
    </row>
    <row r="14" spans="1:8" s="3" customFormat="1" x14ac:dyDescent="0.25">
      <c r="A14" s="22">
        <v>9</v>
      </c>
      <c r="B14" s="49" t="s">
        <v>15</v>
      </c>
      <c r="C14" s="40"/>
      <c r="D14" s="40"/>
      <c r="E14" s="40"/>
      <c r="F14" s="50"/>
      <c r="G14" s="50"/>
      <c r="H14" s="51"/>
    </row>
    <row r="15" spans="1:8" s="3" customFormat="1" x14ac:dyDescent="0.25">
      <c r="A15" s="22">
        <v>10</v>
      </c>
      <c r="B15" s="49" t="s">
        <v>16</v>
      </c>
      <c r="C15" s="40"/>
      <c r="D15" s="40"/>
      <c r="E15" s="40"/>
      <c r="F15" s="50"/>
      <c r="G15" s="50"/>
      <c r="H15" s="51"/>
    </row>
    <row r="16" spans="1:8" s="3" customFormat="1" x14ac:dyDescent="0.25">
      <c r="A16" s="22">
        <v>11</v>
      </c>
      <c r="B16" s="49" t="s">
        <v>17</v>
      </c>
      <c r="C16" s="40"/>
      <c r="D16" s="40"/>
      <c r="E16" s="40"/>
      <c r="F16" s="50"/>
      <c r="G16" s="50"/>
      <c r="H16" s="51"/>
    </row>
    <row r="17" spans="1:8" s="3" customFormat="1" x14ac:dyDescent="0.25">
      <c r="A17" s="22">
        <v>12</v>
      </c>
      <c r="B17" s="49" t="s">
        <v>18</v>
      </c>
      <c r="C17" s="40"/>
      <c r="D17" s="40"/>
      <c r="E17" s="40"/>
      <c r="F17" s="40"/>
      <c r="G17" s="40"/>
      <c r="H17" s="41"/>
    </row>
    <row r="18" spans="1:8" s="3" customFormat="1" ht="15.75" thickBot="1" x14ac:dyDescent="0.3">
      <c r="A18" s="23">
        <v>13</v>
      </c>
      <c r="B18" s="52" t="s">
        <v>19</v>
      </c>
      <c r="C18" s="45"/>
      <c r="D18" s="45"/>
      <c r="E18" s="45"/>
      <c r="F18" s="53"/>
      <c r="G18" s="53"/>
      <c r="H18" s="54"/>
    </row>
    <row r="19" spans="1:8" s="3" customFormat="1" x14ac:dyDescent="0.25">
      <c r="A19" s="47" t="s">
        <v>20</v>
      </c>
      <c r="B19" s="35"/>
      <c r="C19" s="35"/>
      <c r="D19" s="35"/>
      <c r="E19" s="35"/>
      <c r="F19" s="35"/>
      <c r="G19" s="35"/>
      <c r="H19" s="48"/>
    </row>
    <row r="20" spans="1:8" s="3" customFormat="1" x14ac:dyDescent="0.25">
      <c r="A20" s="22">
        <v>14</v>
      </c>
      <c r="B20" s="6" t="s">
        <v>21</v>
      </c>
      <c r="C20" s="34"/>
      <c r="D20" s="35"/>
      <c r="E20" s="36"/>
      <c r="F20" s="40"/>
      <c r="G20" s="40"/>
      <c r="H20" s="41"/>
    </row>
    <row r="21" spans="1:8" s="3" customFormat="1" x14ac:dyDescent="0.25">
      <c r="A21" s="22">
        <v>15</v>
      </c>
      <c r="B21" s="6" t="s">
        <v>22</v>
      </c>
      <c r="C21" s="39"/>
      <c r="D21" s="35"/>
      <c r="E21" s="36"/>
      <c r="F21" s="40"/>
      <c r="G21" s="40"/>
      <c r="H21" s="41"/>
    </row>
    <row r="22" spans="1:8" s="3" customFormat="1" x14ac:dyDescent="0.25">
      <c r="A22" s="22">
        <v>16</v>
      </c>
      <c r="B22" s="6" t="s">
        <v>23</v>
      </c>
      <c r="C22" s="39"/>
      <c r="D22" s="35"/>
      <c r="E22" s="36"/>
      <c r="F22" s="40"/>
      <c r="G22" s="40"/>
      <c r="H22" s="41"/>
    </row>
    <row r="23" spans="1:8" s="3" customFormat="1" x14ac:dyDescent="0.25">
      <c r="A23" s="22">
        <v>17</v>
      </c>
      <c r="B23" s="6" t="s">
        <v>24</v>
      </c>
      <c r="C23" s="39"/>
      <c r="D23" s="35"/>
      <c r="E23" s="36"/>
      <c r="F23" s="40"/>
      <c r="G23" s="40"/>
      <c r="H23" s="41"/>
    </row>
    <row r="24" spans="1:8" s="3" customFormat="1" x14ac:dyDescent="0.25">
      <c r="A24" s="22">
        <v>18</v>
      </c>
      <c r="B24" s="6" t="s">
        <v>25</v>
      </c>
      <c r="C24" s="39"/>
      <c r="D24" s="35"/>
      <c r="E24" s="36"/>
      <c r="F24" s="40"/>
      <c r="G24" s="40"/>
      <c r="H24" s="41"/>
    </row>
    <row r="25" spans="1:8" s="3" customFormat="1" x14ac:dyDescent="0.25">
      <c r="A25" s="22">
        <v>19</v>
      </c>
      <c r="B25" s="6" t="s">
        <v>26</v>
      </c>
      <c r="C25" s="39"/>
      <c r="D25" s="35"/>
      <c r="E25" s="36"/>
      <c r="F25" s="40"/>
      <c r="G25" s="40"/>
      <c r="H25" s="41"/>
    </row>
    <row r="26" spans="1:8" s="3" customFormat="1" x14ac:dyDescent="0.25">
      <c r="A26" s="22">
        <v>20</v>
      </c>
      <c r="B26" s="6" t="s">
        <v>27</v>
      </c>
      <c r="C26" s="39"/>
      <c r="D26" s="35"/>
      <c r="E26" s="36"/>
      <c r="F26" s="40"/>
      <c r="G26" s="40"/>
      <c r="H26" s="41"/>
    </row>
    <row r="27" spans="1:8" s="3" customFormat="1" ht="23.25" x14ac:dyDescent="0.25">
      <c r="A27" s="22">
        <v>21</v>
      </c>
      <c r="B27" s="6" t="s">
        <v>28</v>
      </c>
      <c r="C27" s="34"/>
      <c r="D27" s="35"/>
      <c r="E27" s="36"/>
      <c r="F27" s="40"/>
      <c r="G27" s="40"/>
      <c r="H27" s="41"/>
    </row>
    <row r="28" spans="1:8" s="3" customFormat="1" ht="23.25" x14ac:dyDescent="0.25">
      <c r="A28" s="22">
        <v>22</v>
      </c>
      <c r="B28" s="6" t="s">
        <v>29</v>
      </c>
      <c r="C28" s="34"/>
      <c r="D28" s="35"/>
      <c r="E28" s="36"/>
      <c r="F28" s="40"/>
      <c r="G28" s="40"/>
      <c r="H28" s="41"/>
    </row>
    <row r="29" spans="1:8" s="3" customFormat="1" ht="34.5" x14ac:dyDescent="0.25">
      <c r="A29" s="22">
        <v>23</v>
      </c>
      <c r="B29" s="6" t="s">
        <v>30</v>
      </c>
      <c r="C29" s="39"/>
      <c r="D29" s="35"/>
      <c r="E29" s="36"/>
      <c r="F29" s="40"/>
      <c r="G29" s="40"/>
      <c r="H29" s="41"/>
    </row>
    <row r="30" spans="1:8" s="3" customFormat="1" ht="34.5" x14ac:dyDescent="0.25">
      <c r="A30" s="22">
        <v>24</v>
      </c>
      <c r="B30" s="6" t="s">
        <v>31</v>
      </c>
      <c r="C30" s="39"/>
      <c r="D30" s="35"/>
      <c r="E30" s="36"/>
      <c r="F30" s="40"/>
      <c r="G30" s="40"/>
      <c r="H30" s="41"/>
    </row>
    <row r="31" spans="1:8" s="3" customFormat="1" x14ac:dyDescent="0.25">
      <c r="A31" s="22">
        <v>25</v>
      </c>
      <c r="B31" s="6" t="s">
        <v>32</v>
      </c>
      <c r="C31" s="34"/>
      <c r="D31" s="35"/>
      <c r="E31" s="36"/>
      <c r="F31" s="40"/>
      <c r="G31" s="40"/>
      <c r="H31" s="41"/>
    </row>
    <row r="32" spans="1:8" s="3" customFormat="1" ht="23.25" x14ac:dyDescent="0.25">
      <c r="A32" s="22">
        <v>26</v>
      </c>
      <c r="B32" s="6" t="s">
        <v>33</v>
      </c>
      <c r="C32" s="34"/>
      <c r="D32" s="35"/>
      <c r="E32" s="36"/>
      <c r="F32" s="37"/>
      <c r="G32" s="37"/>
      <c r="H32" s="38"/>
    </row>
    <row r="33" spans="1:8" s="3" customFormat="1" ht="23.25" x14ac:dyDescent="0.25">
      <c r="A33" s="22">
        <v>27</v>
      </c>
      <c r="B33" s="6" t="s">
        <v>34</v>
      </c>
      <c r="C33" s="39"/>
      <c r="D33" s="35"/>
      <c r="E33" s="36"/>
      <c r="F33" s="40"/>
      <c r="G33" s="40"/>
      <c r="H33" s="41"/>
    </row>
    <row r="34" spans="1:8" s="3" customFormat="1" ht="27" customHeight="1" thickBot="1" x14ac:dyDescent="0.3">
      <c r="A34" s="23">
        <v>28</v>
      </c>
      <c r="B34" s="16" t="s">
        <v>35</v>
      </c>
      <c r="C34" s="42"/>
      <c r="D34" s="43"/>
      <c r="E34" s="44"/>
      <c r="F34" s="45"/>
      <c r="G34" s="45"/>
      <c r="H34" s="46"/>
    </row>
    <row r="35" spans="1:8" s="3" customFormat="1" ht="34.5" x14ac:dyDescent="0.25">
      <c r="A35" s="24" t="s">
        <v>36</v>
      </c>
      <c r="B35" s="7" t="s">
        <v>37</v>
      </c>
      <c r="C35" s="7" t="s">
        <v>38</v>
      </c>
      <c r="D35" s="7" t="s">
        <v>39</v>
      </c>
      <c r="E35" s="8" t="s">
        <v>40</v>
      </c>
      <c r="F35" s="8" t="s">
        <v>41</v>
      </c>
      <c r="G35" s="8" t="s">
        <v>42</v>
      </c>
      <c r="H35" s="17" t="s">
        <v>43</v>
      </c>
    </row>
    <row r="36" spans="1:8" s="3" customFormat="1" x14ac:dyDescent="0.25">
      <c r="A36" s="22">
        <v>1</v>
      </c>
      <c r="B36" s="6" t="s">
        <v>44</v>
      </c>
      <c r="C36" s="6" t="s">
        <v>45</v>
      </c>
      <c r="D36" s="5">
        <v>24</v>
      </c>
      <c r="E36" s="6"/>
      <c r="F36" s="6"/>
      <c r="G36" s="9">
        <v>0</v>
      </c>
      <c r="H36" s="18">
        <f t="shared" ref="H36:H62" si="0">ROUND(D36*ROUND(G36,2),2)</f>
        <v>0</v>
      </c>
    </row>
    <row r="37" spans="1:8" s="3" customFormat="1" ht="23.25" x14ac:dyDescent="0.25">
      <c r="A37" s="22">
        <v>2</v>
      </c>
      <c r="B37" s="6" t="s">
        <v>46</v>
      </c>
      <c r="C37" s="6" t="s">
        <v>45</v>
      </c>
      <c r="D37" s="5">
        <v>5</v>
      </c>
      <c r="E37" s="6"/>
      <c r="F37" s="6"/>
      <c r="G37" s="9">
        <v>0</v>
      </c>
      <c r="H37" s="18">
        <f t="shared" si="0"/>
        <v>0</v>
      </c>
    </row>
    <row r="38" spans="1:8" s="3" customFormat="1" ht="23.25" x14ac:dyDescent="0.25">
      <c r="A38" s="22">
        <v>3</v>
      </c>
      <c r="B38" s="6" t="s">
        <v>47</v>
      </c>
      <c r="C38" s="6" t="s">
        <v>45</v>
      </c>
      <c r="D38" s="5">
        <v>22</v>
      </c>
      <c r="E38" s="6"/>
      <c r="F38" s="6"/>
      <c r="G38" s="9">
        <v>0</v>
      </c>
      <c r="H38" s="18">
        <f t="shared" si="0"/>
        <v>0</v>
      </c>
    </row>
    <row r="39" spans="1:8" s="3" customFormat="1" x14ac:dyDescent="0.25">
      <c r="A39" s="22">
        <v>4</v>
      </c>
      <c r="B39" s="6" t="s">
        <v>48</v>
      </c>
      <c r="C39" s="6" t="s">
        <v>45</v>
      </c>
      <c r="D39" s="5">
        <v>6</v>
      </c>
      <c r="E39" s="6"/>
      <c r="F39" s="6"/>
      <c r="G39" s="9">
        <v>0</v>
      </c>
      <c r="H39" s="18">
        <f t="shared" si="0"/>
        <v>0</v>
      </c>
    </row>
    <row r="40" spans="1:8" s="3" customFormat="1" ht="23.25" x14ac:dyDescent="0.25">
      <c r="A40" s="22">
        <v>5</v>
      </c>
      <c r="B40" s="6" t="s">
        <v>49</v>
      </c>
      <c r="C40" s="6" t="s">
        <v>45</v>
      </c>
      <c r="D40" s="5">
        <v>2</v>
      </c>
      <c r="E40" s="6"/>
      <c r="F40" s="6"/>
      <c r="G40" s="9">
        <v>0</v>
      </c>
      <c r="H40" s="18">
        <f t="shared" si="0"/>
        <v>0</v>
      </c>
    </row>
    <row r="41" spans="1:8" s="3" customFormat="1" x14ac:dyDescent="0.25">
      <c r="A41" s="22">
        <v>6</v>
      </c>
      <c r="B41" s="6" t="s">
        <v>50</v>
      </c>
      <c r="C41" s="6" t="s">
        <v>45</v>
      </c>
      <c r="D41" s="5">
        <v>2</v>
      </c>
      <c r="E41" s="6"/>
      <c r="F41" s="6"/>
      <c r="G41" s="9">
        <v>0</v>
      </c>
      <c r="H41" s="18">
        <f t="shared" si="0"/>
        <v>0</v>
      </c>
    </row>
    <row r="42" spans="1:8" s="3" customFormat="1" x14ac:dyDescent="0.25">
      <c r="A42" s="22">
        <v>7</v>
      </c>
      <c r="B42" s="6" t="s">
        <v>51</v>
      </c>
      <c r="C42" s="6" t="s">
        <v>45</v>
      </c>
      <c r="D42" s="5">
        <v>22</v>
      </c>
      <c r="E42" s="6"/>
      <c r="F42" s="6"/>
      <c r="G42" s="9">
        <v>0</v>
      </c>
      <c r="H42" s="18">
        <f t="shared" si="0"/>
        <v>0</v>
      </c>
    </row>
    <row r="43" spans="1:8" s="3" customFormat="1" x14ac:dyDescent="0.25">
      <c r="A43" s="22">
        <v>8</v>
      </c>
      <c r="B43" s="6" t="s">
        <v>52</v>
      </c>
      <c r="C43" s="6" t="s">
        <v>45</v>
      </c>
      <c r="D43" s="5">
        <v>20</v>
      </c>
      <c r="E43" s="6"/>
      <c r="F43" s="6"/>
      <c r="G43" s="9">
        <v>0</v>
      </c>
      <c r="H43" s="18">
        <f t="shared" si="0"/>
        <v>0</v>
      </c>
    </row>
    <row r="44" spans="1:8" s="3" customFormat="1" x14ac:dyDescent="0.25">
      <c r="A44" s="22">
        <v>9</v>
      </c>
      <c r="B44" s="6" t="s">
        <v>53</v>
      </c>
      <c r="C44" s="6" t="s">
        <v>45</v>
      </c>
      <c r="D44" s="5">
        <v>3</v>
      </c>
      <c r="E44" s="6"/>
      <c r="F44" s="6"/>
      <c r="G44" s="9">
        <v>0</v>
      </c>
      <c r="H44" s="18">
        <f t="shared" si="0"/>
        <v>0</v>
      </c>
    </row>
    <row r="45" spans="1:8" s="3" customFormat="1" x14ac:dyDescent="0.25">
      <c r="A45" s="22">
        <v>10</v>
      </c>
      <c r="B45" s="6" t="s">
        <v>54</v>
      </c>
      <c r="C45" s="6" t="s">
        <v>45</v>
      </c>
      <c r="D45" s="5">
        <v>15</v>
      </c>
      <c r="E45" s="6"/>
      <c r="F45" s="6"/>
      <c r="G45" s="9">
        <v>0</v>
      </c>
      <c r="H45" s="18">
        <f t="shared" si="0"/>
        <v>0</v>
      </c>
    </row>
    <row r="46" spans="1:8" s="3" customFormat="1" x14ac:dyDescent="0.25">
      <c r="A46" s="22">
        <v>11</v>
      </c>
      <c r="B46" s="6" t="s">
        <v>55</v>
      </c>
      <c r="C46" s="6" t="s">
        <v>45</v>
      </c>
      <c r="D46" s="5">
        <v>14</v>
      </c>
      <c r="E46" s="6"/>
      <c r="F46" s="6"/>
      <c r="G46" s="9">
        <v>0</v>
      </c>
      <c r="H46" s="18">
        <f t="shared" si="0"/>
        <v>0</v>
      </c>
    </row>
    <row r="47" spans="1:8" s="3" customFormat="1" x14ac:dyDescent="0.25">
      <c r="A47" s="22">
        <v>12</v>
      </c>
      <c r="B47" s="6" t="s">
        <v>56</v>
      </c>
      <c r="C47" s="6" t="s">
        <v>45</v>
      </c>
      <c r="D47" s="5">
        <v>15</v>
      </c>
      <c r="E47" s="6"/>
      <c r="F47" s="6"/>
      <c r="G47" s="9">
        <v>0</v>
      </c>
      <c r="H47" s="18">
        <f t="shared" si="0"/>
        <v>0</v>
      </c>
    </row>
    <row r="48" spans="1:8" s="3" customFormat="1" x14ac:dyDescent="0.25">
      <c r="A48" s="22">
        <v>13</v>
      </c>
      <c r="B48" s="6" t="s">
        <v>57</v>
      </c>
      <c r="C48" s="6" t="s">
        <v>45</v>
      </c>
      <c r="D48" s="5">
        <v>52</v>
      </c>
      <c r="E48" s="6"/>
      <c r="F48" s="6"/>
      <c r="G48" s="9">
        <v>0</v>
      </c>
      <c r="H48" s="18">
        <f t="shared" si="0"/>
        <v>0</v>
      </c>
    </row>
    <row r="49" spans="1:8" s="3" customFormat="1" x14ac:dyDescent="0.25">
      <c r="A49" s="22">
        <v>14</v>
      </c>
      <c r="B49" s="6" t="s">
        <v>58</v>
      </c>
      <c r="C49" s="6" t="s">
        <v>45</v>
      </c>
      <c r="D49" s="5">
        <v>20</v>
      </c>
      <c r="E49" s="6"/>
      <c r="F49" s="6"/>
      <c r="G49" s="9">
        <v>0</v>
      </c>
      <c r="H49" s="18">
        <f t="shared" si="0"/>
        <v>0</v>
      </c>
    </row>
    <row r="50" spans="1:8" s="3" customFormat="1" x14ac:dyDescent="0.25">
      <c r="A50" s="22">
        <v>15</v>
      </c>
      <c r="B50" s="6" t="s">
        <v>59</v>
      </c>
      <c r="C50" s="6" t="s">
        <v>45</v>
      </c>
      <c r="D50" s="5">
        <v>4</v>
      </c>
      <c r="E50" s="6"/>
      <c r="F50" s="6"/>
      <c r="G50" s="9">
        <v>0</v>
      </c>
      <c r="H50" s="18">
        <f t="shared" si="0"/>
        <v>0</v>
      </c>
    </row>
    <row r="51" spans="1:8" s="3" customFormat="1" x14ac:dyDescent="0.25">
      <c r="A51" s="22">
        <v>16</v>
      </c>
      <c r="B51" s="6" t="s">
        <v>60</v>
      </c>
      <c r="C51" s="6" t="s">
        <v>45</v>
      </c>
      <c r="D51" s="5">
        <v>4</v>
      </c>
      <c r="E51" s="6"/>
      <c r="F51" s="6"/>
      <c r="G51" s="9">
        <v>0</v>
      </c>
      <c r="H51" s="18">
        <f t="shared" si="0"/>
        <v>0</v>
      </c>
    </row>
    <row r="52" spans="1:8" s="3" customFormat="1" x14ac:dyDescent="0.25">
      <c r="A52" s="22">
        <v>17</v>
      </c>
      <c r="B52" s="6" t="s">
        <v>61</v>
      </c>
      <c r="C52" s="6" t="s">
        <v>45</v>
      </c>
      <c r="D52" s="5">
        <v>5</v>
      </c>
      <c r="E52" s="6"/>
      <c r="F52" s="6"/>
      <c r="G52" s="9">
        <v>0</v>
      </c>
      <c r="H52" s="18">
        <f t="shared" si="0"/>
        <v>0</v>
      </c>
    </row>
    <row r="53" spans="1:8" s="3" customFormat="1" x14ac:dyDescent="0.25">
      <c r="A53" s="22">
        <v>18</v>
      </c>
      <c r="B53" s="6" t="s">
        <v>62</v>
      </c>
      <c r="C53" s="6" t="s">
        <v>45</v>
      </c>
      <c r="D53" s="5">
        <v>128</v>
      </c>
      <c r="E53" s="6"/>
      <c r="F53" s="6"/>
      <c r="G53" s="9">
        <v>0</v>
      </c>
      <c r="H53" s="18">
        <f t="shared" si="0"/>
        <v>0</v>
      </c>
    </row>
    <row r="54" spans="1:8" s="3" customFormat="1" x14ac:dyDescent="0.25">
      <c r="A54" s="22">
        <v>19</v>
      </c>
      <c r="B54" s="6" t="s">
        <v>63</v>
      </c>
      <c r="C54" s="6" t="s">
        <v>45</v>
      </c>
      <c r="D54" s="5">
        <v>24</v>
      </c>
      <c r="E54" s="6"/>
      <c r="F54" s="6"/>
      <c r="G54" s="9">
        <v>0</v>
      </c>
      <c r="H54" s="18">
        <f t="shared" si="0"/>
        <v>0</v>
      </c>
    </row>
    <row r="55" spans="1:8" s="3" customFormat="1" x14ac:dyDescent="0.25">
      <c r="A55" s="22">
        <v>20</v>
      </c>
      <c r="B55" s="6" t="s">
        <v>64</v>
      </c>
      <c r="C55" s="6" t="s">
        <v>45</v>
      </c>
      <c r="D55" s="5">
        <v>8</v>
      </c>
      <c r="E55" s="6"/>
      <c r="F55" s="6"/>
      <c r="G55" s="9">
        <v>0</v>
      </c>
      <c r="H55" s="18">
        <f t="shared" si="0"/>
        <v>0</v>
      </c>
    </row>
    <row r="56" spans="1:8" s="3" customFormat="1" x14ac:dyDescent="0.25">
      <c r="A56" s="22">
        <v>21</v>
      </c>
      <c r="B56" s="6" t="s">
        <v>65</v>
      </c>
      <c r="C56" s="6" t="s">
        <v>45</v>
      </c>
      <c r="D56" s="5">
        <v>4</v>
      </c>
      <c r="E56" s="6"/>
      <c r="F56" s="6"/>
      <c r="G56" s="9">
        <v>0</v>
      </c>
      <c r="H56" s="18">
        <f t="shared" si="0"/>
        <v>0</v>
      </c>
    </row>
    <row r="57" spans="1:8" s="3" customFormat="1" x14ac:dyDescent="0.25">
      <c r="A57" s="22">
        <v>22</v>
      </c>
      <c r="B57" s="6" t="s">
        <v>66</v>
      </c>
      <c r="C57" s="6" t="s">
        <v>45</v>
      </c>
      <c r="D57" s="5">
        <v>8</v>
      </c>
      <c r="E57" s="6"/>
      <c r="F57" s="6"/>
      <c r="G57" s="9">
        <v>0</v>
      </c>
      <c r="H57" s="18">
        <f t="shared" si="0"/>
        <v>0</v>
      </c>
    </row>
    <row r="58" spans="1:8" s="3" customFormat="1" x14ac:dyDescent="0.25">
      <c r="A58" s="22">
        <v>23</v>
      </c>
      <c r="B58" s="6" t="s">
        <v>67</v>
      </c>
      <c r="C58" s="6" t="s">
        <v>45</v>
      </c>
      <c r="D58" s="5">
        <v>2</v>
      </c>
      <c r="E58" s="6"/>
      <c r="F58" s="6"/>
      <c r="G58" s="9">
        <v>0</v>
      </c>
      <c r="H58" s="18">
        <f t="shared" si="0"/>
        <v>0</v>
      </c>
    </row>
    <row r="59" spans="1:8" s="3" customFormat="1" x14ac:dyDescent="0.25">
      <c r="A59" s="22">
        <v>24</v>
      </c>
      <c r="B59" s="6" t="s">
        <v>68</v>
      </c>
      <c r="C59" s="6" t="s">
        <v>45</v>
      </c>
      <c r="D59" s="5">
        <v>4</v>
      </c>
      <c r="E59" s="6"/>
      <c r="F59" s="6"/>
      <c r="G59" s="9">
        <v>0</v>
      </c>
      <c r="H59" s="18">
        <f t="shared" si="0"/>
        <v>0</v>
      </c>
    </row>
    <row r="60" spans="1:8" s="3" customFormat="1" x14ac:dyDescent="0.25">
      <c r="A60" s="22">
        <v>25</v>
      </c>
      <c r="B60" s="6" t="s">
        <v>69</v>
      </c>
      <c r="C60" s="6" t="s">
        <v>45</v>
      </c>
      <c r="D60" s="5">
        <v>8</v>
      </c>
      <c r="E60" s="6"/>
      <c r="F60" s="6"/>
      <c r="G60" s="9">
        <v>0</v>
      </c>
      <c r="H60" s="18">
        <f t="shared" si="0"/>
        <v>0</v>
      </c>
    </row>
    <row r="61" spans="1:8" s="3" customFormat="1" x14ac:dyDescent="0.25">
      <c r="A61" s="22">
        <v>26</v>
      </c>
      <c r="B61" s="6" t="s">
        <v>70</v>
      </c>
      <c r="C61" s="6" t="s">
        <v>45</v>
      </c>
      <c r="D61" s="5">
        <v>12</v>
      </c>
      <c r="E61" s="6"/>
      <c r="F61" s="6"/>
      <c r="G61" s="9">
        <v>0</v>
      </c>
      <c r="H61" s="18">
        <f t="shared" si="0"/>
        <v>0</v>
      </c>
    </row>
    <row r="62" spans="1:8" s="3" customFormat="1" x14ac:dyDescent="0.25">
      <c r="A62" s="22">
        <v>27</v>
      </c>
      <c r="B62" s="6" t="s">
        <v>71</v>
      </c>
      <c r="C62" s="6" t="s">
        <v>45</v>
      </c>
      <c r="D62" s="5">
        <v>24</v>
      </c>
      <c r="E62" s="6"/>
      <c r="F62" s="6"/>
      <c r="G62" s="9">
        <v>0</v>
      </c>
      <c r="H62" s="18">
        <f t="shared" si="0"/>
        <v>0</v>
      </c>
    </row>
    <row r="63" spans="1:8" x14ac:dyDescent="0.25">
      <c r="A63" s="25"/>
      <c r="B63" s="1" t="s">
        <v>72</v>
      </c>
      <c r="C63" s="10"/>
      <c r="D63" s="2" t="s">
        <v>73</v>
      </c>
      <c r="E63" s="10"/>
      <c r="F63" s="10"/>
      <c r="G63" s="10"/>
      <c r="H63" s="19">
        <f>SUM(H36:H62)</f>
        <v>0</v>
      </c>
    </row>
    <row r="64" spans="1:8" x14ac:dyDescent="0.25">
      <c r="A64" s="25"/>
      <c r="B64" s="1" t="s">
        <v>74</v>
      </c>
      <c r="C64" s="10"/>
      <c r="D64" s="10"/>
      <c r="E64" s="10"/>
      <c r="F64" s="10"/>
      <c r="G64" s="10"/>
      <c r="H64" s="19">
        <f>H63*0.18</f>
        <v>0</v>
      </c>
    </row>
    <row r="65" spans="1:8" ht="15.75" thickBot="1" x14ac:dyDescent="0.3">
      <c r="A65" s="26"/>
      <c r="B65" s="14" t="s">
        <v>75</v>
      </c>
      <c r="C65" s="13"/>
      <c r="D65" s="13"/>
      <c r="E65" s="13"/>
      <c r="F65" s="13"/>
      <c r="G65" s="13"/>
      <c r="H65" s="20">
        <f>SUM(H63:H64)</f>
        <v>0</v>
      </c>
    </row>
    <row r="66" spans="1:8" ht="39.950000000000003" customHeight="1" x14ac:dyDescent="0.25">
      <c r="B66" s="27" t="s">
        <v>76</v>
      </c>
      <c r="C66" s="28"/>
      <c r="D66" s="28"/>
      <c r="E66" s="28"/>
      <c r="F66" s="28"/>
      <c r="G66" s="28"/>
      <c r="H66" s="28"/>
    </row>
    <row r="67" spans="1:8" ht="20.100000000000001" customHeight="1" x14ac:dyDescent="0.25">
      <c r="B67" s="29" t="s">
        <v>77</v>
      </c>
      <c r="C67" s="30"/>
      <c r="D67" s="30"/>
      <c r="E67" s="30"/>
      <c r="F67" s="30"/>
      <c r="G67" s="30"/>
      <c r="H67" s="30"/>
    </row>
    <row r="68" spans="1:8" x14ac:dyDescent="0.25">
      <c r="B68" s="31" t="s">
        <v>78</v>
      </c>
      <c r="C68" s="32"/>
      <c r="D68" s="32"/>
      <c r="E68" s="32"/>
      <c r="F68" s="32"/>
      <c r="G68" s="32"/>
      <c r="H68" s="32"/>
    </row>
    <row r="69" spans="1:8" x14ac:dyDescent="0.25">
      <c r="B69" s="33" t="s">
        <v>79</v>
      </c>
      <c r="C69" s="32"/>
      <c r="D69" s="32"/>
      <c r="E69" s="32"/>
      <c r="F69" s="32"/>
      <c r="G69" s="32"/>
      <c r="H69" s="32"/>
    </row>
    <row r="70" spans="1:8" x14ac:dyDescent="0.25">
      <c r="B70" s="33" t="s">
        <v>80</v>
      </c>
      <c r="C70" s="32"/>
      <c r="D70" s="32"/>
      <c r="E70" s="32"/>
      <c r="F70" s="32"/>
      <c r="G70" s="32"/>
      <c r="H70" s="32"/>
    </row>
    <row r="72" spans="1:8" s="3" customFormat="1" x14ac:dyDescent="0.25">
      <c r="B72" s="11" t="s">
        <v>81</v>
      </c>
      <c r="D72" s="11" t="s">
        <v>82</v>
      </c>
      <c r="H72" s="11" t="s">
        <v>83</v>
      </c>
    </row>
    <row r="74" spans="1:8" x14ac:dyDescent="0.25">
      <c r="B74" s="12" t="s">
        <v>84</v>
      </c>
    </row>
  </sheetData>
  <mergeCells count="67">
    <mergeCell ref="B6:E6"/>
    <mergeCell ref="F6:H6"/>
    <mergeCell ref="A1:D1"/>
    <mergeCell ref="A2:H2"/>
    <mergeCell ref="A3:H3"/>
    <mergeCell ref="C5:E5"/>
    <mergeCell ref="F5:H5"/>
    <mergeCell ref="B7:E7"/>
    <mergeCell ref="F7:H7"/>
    <mergeCell ref="B8:E8"/>
    <mergeCell ref="F8:H8"/>
    <mergeCell ref="B9:E9"/>
    <mergeCell ref="F9:H9"/>
    <mergeCell ref="B10:E10"/>
    <mergeCell ref="F10:H10"/>
    <mergeCell ref="B11:E11"/>
    <mergeCell ref="F11:H11"/>
    <mergeCell ref="B12:E12"/>
    <mergeCell ref="F12:H12"/>
    <mergeCell ref="B13:E13"/>
    <mergeCell ref="F13:H13"/>
    <mergeCell ref="B14:E14"/>
    <mergeCell ref="F14:H14"/>
    <mergeCell ref="B15:E15"/>
    <mergeCell ref="F15:H15"/>
    <mergeCell ref="C22:E22"/>
    <mergeCell ref="F22:H22"/>
    <mergeCell ref="B16:E16"/>
    <mergeCell ref="F16:H16"/>
    <mergeCell ref="B17:E17"/>
    <mergeCell ref="F17:H17"/>
    <mergeCell ref="B18:E18"/>
    <mergeCell ref="F18:H18"/>
    <mergeCell ref="A19:H19"/>
    <mergeCell ref="C20:E20"/>
    <mergeCell ref="F20:H20"/>
    <mergeCell ref="C21:E21"/>
    <mergeCell ref="F21:H21"/>
    <mergeCell ref="C23:E23"/>
    <mergeCell ref="F23:H23"/>
    <mergeCell ref="C24:E24"/>
    <mergeCell ref="F24:H24"/>
    <mergeCell ref="C25:E25"/>
    <mergeCell ref="F25:H25"/>
    <mergeCell ref="C26:E26"/>
    <mergeCell ref="F26:H26"/>
    <mergeCell ref="C27:E27"/>
    <mergeCell ref="F27:H27"/>
    <mergeCell ref="C28:E28"/>
    <mergeCell ref="F28:H28"/>
    <mergeCell ref="C29:E29"/>
    <mergeCell ref="F29:H29"/>
    <mergeCell ref="C30:E30"/>
    <mergeCell ref="F30:H30"/>
    <mergeCell ref="C31:E31"/>
    <mergeCell ref="F31:H31"/>
    <mergeCell ref="C32:E32"/>
    <mergeCell ref="F32:H32"/>
    <mergeCell ref="C33:E33"/>
    <mergeCell ref="F33:H33"/>
    <mergeCell ref="C34:E34"/>
    <mergeCell ref="F34:H34"/>
    <mergeCell ref="B66:H66"/>
    <mergeCell ref="B67:H67"/>
    <mergeCell ref="B68:H68"/>
    <mergeCell ref="B69:H69"/>
    <mergeCell ref="B70:H70"/>
  </mergeCells>
  <pageMargins left="0.20833333333333334" right="6.9444444444444448E-2" top="6.9444444444444448E-2" bottom="6.9444444444444448E-2" header="0.3" footer="0.3"/>
  <pageSetup paperSize="9" fitToHeight="10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Светлана Воробьева</dc:creator>
  <cp:lastModifiedBy>Светлана Воробьева</cp:lastModifiedBy>
  <dcterms:created xsi:type="dcterms:W3CDTF">2015-10-13T10:46:13Z</dcterms:created>
  <dcterms:modified xsi:type="dcterms:W3CDTF">2015-10-13T10:52:52Z</dcterms:modified>
</cp:coreProperties>
</file>